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9" sheetId="1" r:id="rId1"/>
  </sheets>
  <externalReferences>
    <externalReference r:id="rId2"/>
  </externalReferences>
  <definedNames>
    <definedName name="Z_6E36EA37_049E_4FAE_B719_2847CD16F858_.wvu.Cols" localSheetId="0" hidden="1">'Елисеева 9'!#REF!,'Елисеева 9'!#REF!</definedName>
    <definedName name="Z_6E36EA37_049E_4FAE_B719_2847CD16F858_.wvu.Rows" localSheetId="0" hidden="1">'Елисеева 9'!$42:$45</definedName>
    <definedName name="Z_73C0D023_21BD_4441_8EFA_957546C15799_.wvu.Cols" localSheetId="0" hidden="1">'Елисеева 9'!#REF!,'Елисеева 9'!#REF!</definedName>
    <definedName name="Z_73C0D023_21BD_4441_8EFA_957546C15799_.wvu.Rows" localSheetId="0" hidden="1">'Елисеева 9'!$42:$45</definedName>
    <definedName name="_xlnm.Print_Area" localSheetId="0">'Елисеева 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<sst xmlns="http://schemas.openxmlformats.org/spreadsheetml/2006/main" count="62" uniqueCount="53">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</sst>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1">
          <cell r="W261">
            <v>14830.734207218569</v>
          </cell>
          <cell r="X261">
            <v>2996.443489566072</v>
          </cell>
          <cell r="Y261">
            <v>4799.6866999999993</v>
          </cell>
          <cell r="AA261">
            <v>0</v>
          </cell>
          <cell r="AB261">
            <v>16136.7834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10407.120000000001</v>
          </cell>
          <cell r="AS261">
            <v>0</v>
          </cell>
          <cell r="AT261">
            <v>0</v>
          </cell>
          <cell r="AY261">
            <v>50028.257118240908</v>
          </cell>
          <cell r="BB261">
            <v>0</v>
          </cell>
          <cell r="BC261">
            <v>0</v>
          </cell>
          <cell r="CN261">
            <v>12790.22489019846</v>
          </cell>
          <cell r="CO261">
            <v>2621.4381841306908</v>
          </cell>
          <cell r="CP261">
            <v>1403.4470999999999</v>
          </cell>
          <cell r="DB261">
            <v>0</v>
          </cell>
          <cell r="DG261">
            <v>10924.350494163184</v>
          </cell>
          <cell r="DU261">
            <v>44238.74631133995</v>
          </cell>
          <cell r="DV261">
            <v>9371.9513526962983</v>
          </cell>
          <cell r="DW261">
            <v>20581.913199999999</v>
          </cell>
          <cell r="EK261">
            <v>0</v>
          </cell>
          <cell r="EQ261">
            <v>36221.818646127154</v>
          </cell>
          <cell r="FB261">
            <v>96900.68294784402</v>
          </cell>
          <cell r="FC261">
            <v>19815.901290120084</v>
          </cell>
          <cell r="FD261">
            <v>1472.1659999999997</v>
          </cell>
          <cell r="FL261">
            <v>1122</v>
          </cell>
          <cell r="FS261">
            <v>71530.135992065887</v>
          </cell>
          <cell r="FX261">
            <v>47537.422686688522</v>
          </cell>
          <cell r="FY261">
            <v>9689.9210143610089</v>
          </cell>
          <cell r="FZ261">
            <v>0</v>
          </cell>
          <cell r="GG261">
            <v>34082.993999999999</v>
          </cell>
          <cell r="GL261">
            <v>31063.809291349557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1804978.31</v>
      </c>
      <c r="F9" s="16">
        <f t="shared" ref="F9:G9" si="0">SUM(F10:F14)</f>
        <v>1763107.8900000001</v>
      </c>
      <c r="G9" s="16">
        <f t="shared" si="0"/>
        <v>494343.74</v>
      </c>
    </row>
    <row r="10" spans="1:7" ht="13.2" customHeight="1" x14ac:dyDescent="0.3">
      <c r="A10" s="42" t="s">
        <v>9</v>
      </c>
      <c r="B10" s="43"/>
      <c r="C10" s="43"/>
      <c r="D10" s="44"/>
      <c r="E10" s="17">
        <v>810612.99</v>
      </c>
      <c r="F10" s="17">
        <v>757736.17</v>
      </c>
      <c r="G10" s="18">
        <v>284984.37</v>
      </c>
    </row>
    <row r="11" spans="1:7" ht="14.4" customHeight="1" x14ac:dyDescent="0.3">
      <c r="A11" s="42" t="s">
        <v>10</v>
      </c>
      <c r="B11" s="43"/>
      <c r="C11" s="43"/>
      <c r="D11" s="44"/>
      <c r="E11" s="17">
        <v>426690.23</v>
      </c>
      <c r="F11" s="17">
        <v>422768.28</v>
      </c>
      <c r="G11" s="18">
        <v>108472.31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98763.26</v>
      </c>
      <c r="F12" s="17">
        <v>97284.44</v>
      </c>
      <c r="G12" s="18">
        <v>23867.119999999999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101901.83</v>
      </c>
      <c r="F13" s="17">
        <v>101128.49</v>
      </c>
      <c r="G13" s="18">
        <v>22730.26</v>
      </c>
    </row>
    <row r="14" spans="1:7" ht="14.4" customHeight="1" x14ac:dyDescent="0.3">
      <c r="A14" s="35" t="s">
        <v>13</v>
      </c>
      <c r="B14" s="35"/>
      <c r="C14" s="35"/>
      <c r="D14" s="35"/>
      <c r="E14" s="17">
        <v>367010</v>
      </c>
      <c r="F14" s="17">
        <v>384190.51</v>
      </c>
      <c r="G14" s="18">
        <v>54289.68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805672.20000000007</v>
      </c>
      <c r="F15" s="16">
        <f t="shared" ref="F15:G15" si="1">SUM(F16:F19)</f>
        <v>790348.29999999993</v>
      </c>
      <c r="G15" s="16">
        <f t="shared" si="1"/>
        <v>200872.08000000002</v>
      </c>
    </row>
    <row r="16" spans="1:7" ht="33.6" customHeight="1" x14ac:dyDescent="0.3">
      <c r="A16" s="48" t="s">
        <v>43</v>
      </c>
      <c r="B16" s="49"/>
      <c r="C16" s="49"/>
      <c r="D16" s="50"/>
      <c r="E16" s="17">
        <v>745605.74</v>
      </c>
      <c r="F16" s="17">
        <v>732040.47</v>
      </c>
      <c r="G16" s="18">
        <v>193205.98</v>
      </c>
    </row>
    <row r="17" spans="1:9" ht="15.6" x14ac:dyDescent="0.3">
      <c r="A17" s="35" t="s">
        <v>44</v>
      </c>
      <c r="B17" s="35"/>
      <c r="C17" s="35"/>
      <c r="D17" s="35"/>
      <c r="E17" s="17">
        <v>2686.81</v>
      </c>
      <c r="F17" s="17">
        <v>2619.48</v>
      </c>
      <c r="G17" s="18">
        <v>348.69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57379.65</v>
      </c>
      <c r="F19" s="17">
        <v>55688.35</v>
      </c>
      <c r="G19" s="18">
        <v>7317.41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-237123.84278642898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99199.02491502554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нар'!W261</f>
        <v>14830.734207218569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нар'!X261</f>
        <v>2996.443489566072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нар'!Y261</f>
        <v>4799.6866999999993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нар'!AA261+'[1]УК ВР декабрь нар'!AB261+'[1]УК ВР декабрь нар'!AC261+'[1]УК ВР декабрь нар'!AD261+'[1]УК ВР декабрь нар'!AE261+'[1]УК ВР декабрь нар'!AF261+'[1]УК ВР декабрь нар'!AG261+'[1]УК ВР декабрь нар'!AH261+'[1]УК ВР декабрь нар'!AJ261+'[1]УК ВР декабрь нар'!AL261+'[1]УК ВР декабрь нар'!AN261+'[1]УК ВР декабрь нар'!AO261+'[1]УК ВР декабрь нар'!AP261+'[1]УК ВР декабрь нар'!AQ261+'[1]УК ВР декабрь нар'!AR261+'[1]УК ВР декабрь нар'!AT261</f>
        <v>26543.903400000003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нар'!AY261</f>
        <v>50028.257118240908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SUM(F34:F38)+25702.63</f>
        <v>163856.52017865574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нар'!CN261+'[1]УК ВР декабрь нар'!DU261</f>
        <v>57028.971201538414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нар'!CO261+'[1]УК ВР декабрь нар'!DV261</f>
        <v>11993.38953682699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нар'!CP261+'[1]УК ВР декабрь нар'!DW261</f>
        <v>21985.3603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нар'!AI261+'[1]УК ВР декабрь нар'!AJ261+'[1]УК ВР декабрь нар'!AS261+'[1]УК ВР декабрь нар'!BC261+'[1]УК ВР декабрь нар'!DB261+'[1]УК ВР декабрь нар'!EK261+'[1]УК ВР декабрь нар'!AM261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нар'!DG261+'[1]УК ВР декабрь нар'!EQ261</f>
        <v>47146.169140290338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SUM(F40:F48)+97856.82</f>
        <v>411071.85322242911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нар'!FB261+'[1]УК ВР декабрь нар'!FX261</f>
        <v>144438.10563453255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нар'!FC261+'[1]УК ВР декабрь нар'!FY261</f>
        <v>29505.822304481095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нар'!FD261+'[1]УК ВР декабрь нар'!FZ261</f>
        <v>1472.1659999999997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нар'!GG261+'[1]УК ВР декабрь нар'!FL261+'[1]УК ВР декабрь нар'!BB261+'[1]УК ВР декабрь нар'!AK261</f>
        <v>35204.993999999999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нар'!FS261+'[1]УК ВР декабрь нар'!GL261</f>
        <v>102593.94528341544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674127.39831611048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138073.21000000002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72291.16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65782.05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812200.60831611045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745605.74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732040.47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-303718.71110253944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9</vt:lpstr>
      <vt:lpstr>'Елисеева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2018-04-04T11:38:25Z</cp:lastPrinted>
  <dcterms:created xsi:type="dcterms:W3CDTF">2013-05-24T09:13:10Z</dcterms:created>
  <dcterms:modified xsi:type="dcterms:W3CDTF">2019-03-04T08:00:33Z</dcterms:modified>
</cp:coreProperties>
</file>